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3\99-Commun\Achat\Marchés ATE_DT COA\8360 - AETX\2026\2026-8360-001\01-DCE\"/>
    </mc:Choice>
  </mc:AlternateContent>
  <xr:revisionPtr revIDLastSave="0" documentId="13_ncr:1_{51190A3D-5257-4585-8C1B-696E7DBED053}" xr6:coauthVersionLast="47" xr6:coauthVersionMax="47" xr10:uidLastSave="{00000000-0000-0000-0000-000000000000}"/>
  <bookViews>
    <workbookView xWindow="-120" yWindow="-120" windowWidth="29040" windowHeight="15720" xr2:uid="{E437124A-9E7D-4D17-BC42-A4E9DAEB6E6E}"/>
  </bookViews>
  <sheets>
    <sheet name="Lots" sheetId="5" r:id="rId1"/>
    <sheet name="DQE" sheetId="3" r:id="rId2"/>
    <sheet name="Potets" sheetId="4" r:id="rId3"/>
    <sheet name="Fauchage " sheetId="10" r:id="rId4"/>
    <sheet name="Broyage T" sheetId="11" r:id="rId5"/>
    <sheet name="Broyage P" sheetId="12" r:id="rId6"/>
    <sheet name="Broyage L" sheetId="13" r:id="rId7"/>
    <sheet name="Cloiso" sheetId="14" r:id="rId8"/>
    <sheet name="Bâtonnage" sheetId="15" r:id="rId9"/>
    <sheet name="Peignage" sheetId="16" r:id="rId10"/>
    <sheet name="listes" sheetId="9" state="hidden" r:id="rId11"/>
  </sheets>
  <definedNames>
    <definedName name="_xlnm._FilterDatabase" localSheetId="0" hidden="1">Lots!$B$4:$D$6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9" l="1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B8" i="5"/>
  <c r="C1" i="16"/>
  <c r="B1" i="16"/>
  <c r="C1" i="15"/>
  <c r="B1" i="15"/>
  <c r="C1" i="14" l="1"/>
  <c r="B1" i="14"/>
  <c r="C1" i="13"/>
  <c r="B1" i="13"/>
  <c r="C1" i="12"/>
  <c r="B1" i="12"/>
  <c r="B6" i="5"/>
  <c r="C1" i="11"/>
  <c r="B1" i="11"/>
  <c r="A1" i="9"/>
  <c r="C1" i="10"/>
  <c r="B1" i="10"/>
  <c r="B7" i="5" l="1"/>
  <c r="C1" i="3"/>
  <c r="B1" i="3"/>
  <c r="C1" i="4"/>
  <c r="B1" i="4"/>
  <c r="B9" i="5" l="1"/>
  <c r="B10" i="5" l="1"/>
  <c r="B11" i="5" l="1"/>
  <c r="B12" i="5" l="1"/>
  <c r="B13" i="5" l="1"/>
  <c r="B14" i="5" l="1"/>
  <c r="B15" i="5" l="1"/>
  <c r="B16" i="5" l="1"/>
  <c r="B17" i="5" l="1"/>
  <c r="B18" i="5" l="1"/>
</calcChain>
</file>

<file path=xl/sharedStrings.xml><?xml version="1.0" encoding="utf-8"?>
<sst xmlns="http://schemas.openxmlformats.org/spreadsheetml/2006/main" count="264" uniqueCount="102">
  <si>
    <t>Code article</t>
  </si>
  <si>
    <t>Unité</t>
  </si>
  <si>
    <t>Prix unitaire (€ HT)</t>
  </si>
  <si>
    <t>Accord cadre :</t>
  </si>
  <si>
    <t>BPU</t>
  </si>
  <si>
    <t>N° Lot</t>
  </si>
  <si>
    <t>Type travaux</t>
  </si>
  <si>
    <t>Secteur</t>
  </si>
  <si>
    <t>Détail des quantités estimatives</t>
  </si>
  <si>
    <t>Candidature</t>
  </si>
  <si>
    <t>Numéro lot / Secteur géographique</t>
  </si>
  <si>
    <t>Fait à : 
Le :
Tampon et Signature :</t>
  </si>
  <si>
    <t>Type de</t>
  </si>
  <si>
    <t>prestation</t>
  </si>
  <si>
    <t>ha</t>
  </si>
  <si>
    <t>Travaux sylvicoles mécanisés en UP Berry Bourbonnais</t>
  </si>
  <si>
    <t>Confection de potets à la pelle mécanique avec dent culti-soussolage</t>
  </si>
  <si>
    <t>U</t>
  </si>
  <si>
    <t>04-PRSO-POE02</t>
  </si>
  <si>
    <t>Travaux :</t>
  </si>
  <si>
    <t>km</t>
  </si>
  <si>
    <t>Fauchage des accotements d'une largeur de 2 m sur une végétation de type herbacé</t>
  </si>
  <si>
    <t>04-PRVG-BPO01</t>
  </si>
  <si>
    <t>04-GVIN-EPA01</t>
  </si>
  <si>
    <t>Epareuse : Passe d'une largeur de 1,2 m sur une végétation de type ligneux en bord de voirie</t>
  </si>
  <si>
    <t>04-GVIN-FEA01</t>
  </si>
  <si>
    <t>Montant maximum annuel</t>
  </si>
  <si>
    <t>04-PRVG-BPE01</t>
  </si>
  <si>
    <t>Broyage en plein de végétation herbacée, semi-ligneuse ou ligneuse de faible diamètre (&lt; 5 cm)</t>
  </si>
  <si>
    <t>Broyage en plein de végétation ligneuse de fort diamètre ou de rémanents d'exploitation (&gt; 5 cm)</t>
  </si>
  <si>
    <t>Jérôme VENAILLE</t>
  </si>
  <si>
    <t>Pour l'entreprise</t>
  </si>
  <si>
    <t>Préparation à la plantation - Potets à la pelle mécanique</t>
  </si>
  <si>
    <t>Berry</t>
  </si>
  <si>
    <t>Tronçais,Bocage &amp; Sud Allier</t>
  </si>
  <si>
    <t>Thomas BARDY / Sébastien MALTET</t>
  </si>
  <si>
    <t>04-PRVG-BL00</t>
  </si>
  <si>
    <t>Broyage localisé de la végétation (500 tiges/ha)</t>
  </si>
  <si>
    <t>Broyage localisé de la végétation (250 tiges/ha)</t>
  </si>
  <si>
    <t>Broyage en plein au tracteur</t>
  </si>
  <si>
    <t>Broyage en plein a la pelle</t>
  </si>
  <si>
    <t>04-CLOIEXO01</t>
  </si>
  <si>
    <t>04-CLOICYO02</t>
  </si>
  <si>
    <t>04-CLOIEYE01</t>
  </si>
  <si>
    <t>Ouverture de cloisonnements d'exploitation au broyeur.</t>
  </si>
  <si>
    <t>Entretien de cloisonnements d'exploitation au broyeur.</t>
  </si>
  <si>
    <t xml:space="preserve">Ouverture de cloisonnement sylvicole au broyeur dans une régénération de moins de 3m. </t>
  </si>
  <si>
    <t xml:space="preserve">Maintenance de cloisonnement sylvicole au broyeur dans une régénération de moins de 3m. </t>
  </si>
  <si>
    <t>* Les cloisonnements d'exploitation font 4m de large. L'entreprise prévoiera 2 passes de 2m.</t>
  </si>
  <si>
    <t>Type</t>
  </si>
  <si>
    <t>exploit*</t>
  </si>
  <si>
    <t>sylvicole</t>
  </si>
  <si>
    <t xml:space="preserve">Végétation à faible densité. Diamètre maximal broyé : 10 cm. </t>
  </si>
  <si>
    <t>Végétation herbacée ou semi-ligneuse. Diamètre maximal broyé : 25 cm (si présence de rémanents d'exploitations présents)</t>
  </si>
  <si>
    <t>Broyage de cloisonnement</t>
  </si>
  <si>
    <t>Peignage de la ronce</t>
  </si>
  <si>
    <t>UP</t>
  </si>
  <si>
    <t>Tous</t>
  </si>
  <si>
    <t>Lots 1,2</t>
  </si>
  <si>
    <t>Lot(s)</t>
  </si>
  <si>
    <t>Type de prestation</t>
  </si>
  <si>
    <t>Bâtonnage de fougère</t>
  </si>
  <si>
    <t>Broyage de cloisonnements</t>
  </si>
  <si>
    <t>Description de la végétation a traiter</t>
  </si>
  <si>
    <t xml:space="preserve">Peignage de la ronce </t>
  </si>
  <si>
    <t>04-DEGN-RON01</t>
  </si>
  <si>
    <t>04-DEGN-FOU02</t>
  </si>
  <si>
    <t>04-CLOI-CXO01</t>
  </si>
  <si>
    <t>Végétation ligneuse très dense ou de fort diamètre. Diamètre maximal broyé : 25 cm (si rémanents d'exploitation présents)</t>
  </si>
  <si>
    <t xml:space="preserve">Végétation ligneuse très dense ou de fort diamètre. Diamètre maximal broyé : 25 cm si rémanents d' exploitation présents </t>
  </si>
  <si>
    <t>L'unité commandée sera un linéaire de cloisonnement et non pas un linéaire de broyage</t>
  </si>
  <si>
    <t>Broyage localisé</t>
  </si>
  <si>
    <t>Quantité annuelle estimée</t>
  </si>
  <si>
    <t>Potets à la pelle mécanique</t>
  </si>
  <si>
    <t>Epareuse et fauchage</t>
  </si>
  <si>
    <t>1 - Tronçais,Bocage &amp; Sud Allier</t>
  </si>
  <si>
    <t>2 - Berry</t>
  </si>
  <si>
    <t>Bâtonnage mécanique de la fougère, dégagement de régénération naturelle</t>
  </si>
  <si>
    <t>Oui</t>
  </si>
  <si>
    <t xml:space="preserve">Dégagement mécanique de régénération naturelle : peignage de la ronce </t>
  </si>
  <si>
    <t>Conducteur de travaux</t>
  </si>
  <si>
    <t>2026-8360-001</t>
  </si>
  <si>
    <t>3 - UP</t>
  </si>
  <si>
    <t>Non</t>
  </si>
  <si>
    <t>Lots 4,5</t>
  </si>
  <si>
    <t>Lots 6, 7</t>
  </si>
  <si>
    <t>Lots 8, 9</t>
  </si>
  <si>
    <t>Lots 10, 11</t>
  </si>
  <si>
    <t>Lots 12, 13</t>
  </si>
  <si>
    <t>Lot 3</t>
  </si>
  <si>
    <t>Lot 14</t>
  </si>
  <si>
    <t>14 - UP</t>
  </si>
  <si>
    <t>4 - Tronçais,Bocage &amp; Sud Allier</t>
  </si>
  <si>
    <t>5 - Berry</t>
  </si>
  <si>
    <t>6 - Tronçais,Bocage &amp; Sud Allier</t>
  </si>
  <si>
    <t>7 - Berry</t>
  </si>
  <si>
    <t>8 - Tronçais,Bocage &amp; Sud Allier</t>
  </si>
  <si>
    <t>9 - Berry</t>
  </si>
  <si>
    <t>10 - Tronçais,Bocage &amp; Sud Allier</t>
  </si>
  <si>
    <t>11 - Berry</t>
  </si>
  <si>
    <t>12 - Tronçais,Bocage &amp; Sud Allier</t>
  </si>
  <si>
    <t>13 - Berry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</si>
</sst>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Arial"/>
      <family val="2"/>
    </font>
    <font>
      <sz val="18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color theme="3" tint="0.249977111117893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1" xfId="0" applyBorder="1"/>
    <xf numFmtId="0" fontId="2" fillId="0" borderId="0" xfId="0" applyFont="1"/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0" fillId="6" borderId="2" xfId="0" applyFill="1" applyBorder="1" applyAlignment="1">
      <alignment horizontal="right"/>
    </xf>
    <xf numFmtId="0" fontId="2" fillId="6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0" fillId="0" borderId="18" xfId="0" applyBorder="1" applyAlignment="1">
      <alignment horizontal="left"/>
    </xf>
    <xf numFmtId="0" fontId="0" fillId="0" borderId="0" xfId="0" applyAlignment="1">
      <alignment horizontal="center" vertical="center" wrapText="1"/>
    </xf>
    <xf numFmtId="164" fontId="0" fillId="0" borderId="1" xfId="3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2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0" fillId="4" borderId="17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0" fillId="0" borderId="20" xfId="0" applyBorder="1" applyAlignment="1">
      <alignment horizontal="left"/>
    </xf>
    <xf numFmtId="164" fontId="4" fillId="0" borderId="20" xfId="0" applyNumberFormat="1" applyFont="1" applyBorder="1" applyAlignment="1">
      <alignment horizontal="right"/>
    </xf>
    <xf numFmtId="164" fontId="0" fillId="0" borderId="21" xfId="0" applyNumberFormat="1" applyBorder="1" applyAlignment="1">
      <alignment horizontal="left"/>
    </xf>
    <xf numFmtId="0" fontId="2" fillId="0" borderId="22" xfId="0" applyFont="1" applyBorder="1" applyAlignment="1">
      <alignment horizontal="center"/>
    </xf>
    <xf numFmtId="164" fontId="0" fillId="0" borderId="23" xfId="0" applyNumberForma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0" fillId="0" borderId="25" xfId="0" applyBorder="1" applyAlignment="1">
      <alignment horizontal="left"/>
    </xf>
    <xf numFmtId="164" fontId="4" fillId="0" borderId="25" xfId="0" applyNumberFormat="1" applyFont="1" applyBorder="1" applyAlignment="1">
      <alignment horizontal="right"/>
    </xf>
    <xf numFmtId="164" fontId="0" fillId="0" borderId="26" xfId="0" applyNumberFormat="1" applyBorder="1" applyAlignment="1">
      <alignment horizontal="left"/>
    </xf>
    <xf numFmtId="0" fontId="7" fillId="5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3" borderId="0" xfId="0" applyFont="1" applyFill="1" applyAlignment="1">
      <alignment horizontal="left" vertical="center"/>
    </xf>
    <xf numFmtId="0" fontId="2" fillId="7" borderId="10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2" fillId="0" borderId="20" xfId="4" applyFont="1" applyBorder="1" applyAlignment="1">
      <alignment wrapText="1"/>
    </xf>
    <xf numFmtId="0" fontId="12" fillId="0" borderId="2" xfId="4" applyFont="1" applyBorder="1" applyAlignment="1">
      <alignment wrapText="1"/>
    </xf>
    <xf numFmtId="0" fontId="12" fillId="0" borderId="1" xfId="4" applyFont="1" applyBorder="1" applyAlignment="1">
      <alignment wrapText="1"/>
    </xf>
    <xf numFmtId="0" fontId="12" fillId="0" borderId="25" xfId="4" applyFont="1" applyBorder="1" applyAlignment="1">
      <alignment wrapText="1"/>
    </xf>
    <xf numFmtId="3" fontId="0" fillId="0" borderId="15" xfId="3" applyNumberFormat="1" applyFont="1" applyBorder="1" applyAlignment="1">
      <alignment horizontal="center" vertical="center"/>
    </xf>
    <xf numFmtId="3" fontId="0" fillId="0" borderId="16" xfId="3" applyNumberFormat="1" applyFont="1" applyBorder="1" applyAlignment="1">
      <alignment horizontal="center" vertical="center"/>
    </xf>
    <xf numFmtId="0" fontId="0" fillId="0" borderId="16" xfId="0" applyBorder="1"/>
    <xf numFmtId="3" fontId="0" fillId="0" borderId="1" xfId="3" applyNumberFormat="1" applyFont="1" applyBorder="1" applyAlignment="1">
      <alignment horizontal="center" vertical="center"/>
    </xf>
  </cellXfs>
  <cellStyles count="5">
    <cellStyle name="Lien hypertexte" xfId="4" builtinId="8"/>
    <cellStyle name="Milliers 2" xfId="1" xr:uid="{AAF03762-E7B0-4A56-A86F-E928081938D4}"/>
    <cellStyle name="Monétaire" xfId="3" builtinId="4"/>
    <cellStyle name="Normal" xfId="0" builtinId="0"/>
    <cellStyle name="Normal 2" xfId="2" xr:uid="{AFCE6313-A60E-4AE8-AC40-C9439BC1C5A3}"/>
  </cellStyles>
  <dxfs count="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B2D1E-B539-4335-AFD2-DB86AE995823}">
  <sheetPr>
    <tabColor rgb="FF92D050"/>
  </sheetPr>
  <dimension ref="A1:F18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3.5703125" bestFit="1" customWidth="1"/>
    <col min="2" max="2" width="13.42578125" bestFit="1" customWidth="1"/>
    <col min="3" max="3" width="39.140625" customWidth="1"/>
    <col min="4" max="4" width="26.5703125" bestFit="1" customWidth="1"/>
    <col min="5" max="5" width="22" customWidth="1"/>
    <col min="6" max="6" width="31.85546875" customWidth="1"/>
    <col min="14" max="14" width="55.5703125" bestFit="1" customWidth="1"/>
  </cols>
  <sheetData>
    <row r="1" spans="1:6" ht="20.25" customHeight="1" x14ac:dyDescent="0.25">
      <c r="A1" s="9" t="s">
        <v>3</v>
      </c>
      <c r="B1" s="5" t="s">
        <v>81</v>
      </c>
      <c r="C1" s="17" t="s">
        <v>15</v>
      </c>
      <c r="D1" s="78"/>
    </row>
    <row r="3" spans="1:6" ht="15.75" thickBot="1" x14ac:dyDescent="0.3"/>
    <row r="4" spans="1:6" ht="32.25" thickBot="1" x14ac:dyDescent="0.3">
      <c r="B4" s="27" t="s">
        <v>5</v>
      </c>
      <c r="C4" s="27" t="s">
        <v>6</v>
      </c>
      <c r="D4" s="27" t="s">
        <v>7</v>
      </c>
      <c r="E4" s="47" t="s">
        <v>26</v>
      </c>
      <c r="F4" s="27" t="s">
        <v>80</v>
      </c>
    </row>
    <row r="5" spans="1:6" x14ac:dyDescent="0.25">
      <c r="B5" s="37">
        <v>1</v>
      </c>
      <c r="C5" s="72" t="s">
        <v>73</v>
      </c>
      <c r="D5" s="38" t="s">
        <v>34</v>
      </c>
      <c r="E5" s="39">
        <v>120000</v>
      </c>
      <c r="F5" s="40" t="s">
        <v>35</v>
      </c>
    </row>
    <row r="6" spans="1:6" x14ac:dyDescent="0.25">
      <c r="B6" s="41">
        <f>B5+1</f>
        <v>2</v>
      </c>
      <c r="C6" s="73" t="s">
        <v>73</v>
      </c>
      <c r="D6" s="10" t="s">
        <v>33</v>
      </c>
      <c r="E6" s="28">
        <v>120000</v>
      </c>
      <c r="F6" s="42" t="s">
        <v>30</v>
      </c>
    </row>
    <row r="7" spans="1:6" x14ac:dyDescent="0.25">
      <c r="B7" s="41">
        <f>B6+1</f>
        <v>3</v>
      </c>
      <c r="C7" s="74" t="s">
        <v>74</v>
      </c>
      <c r="D7" s="10" t="s">
        <v>56</v>
      </c>
      <c r="E7" s="28">
        <v>150000</v>
      </c>
      <c r="F7" s="42" t="s">
        <v>35</v>
      </c>
    </row>
    <row r="8" spans="1:6" x14ac:dyDescent="0.25">
      <c r="B8" s="41">
        <f>B7+1</f>
        <v>4</v>
      </c>
      <c r="C8" s="74" t="s">
        <v>39</v>
      </c>
      <c r="D8" s="10" t="s">
        <v>34</v>
      </c>
      <c r="E8" s="28">
        <v>100000</v>
      </c>
      <c r="F8" s="42" t="s">
        <v>35</v>
      </c>
    </row>
    <row r="9" spans="1:6" x14ac:dyDescent="0.25">
      <c r="B9" s="41">
        <f t="shared" ref="B9:B18" si="0">B8+1</f>
        <v>5</v>
      </c>
      <c r="C9" s="74" t="s">
        <v>39</v>
      </c>
      <c r="D9" s="10" t="s">
        <v>33</v>
      </c>
      <c r="E9" s="28">
        <v>100000</v>
      </c>
      <c r="F9" s="42" t="s">
        <v>30</v>
      </c>
    </row>
    <row r="10" spans="1:6" x14ac:dyDescent="0.25">
      <c r="B10" s="41">
        <f t="shared" si="0"/>
        <v>6</v>
      </c>
      <c r="C10" s="74" t="s">
        <v>40</v>
      </c>
      <c r="D10" s="10" t="s">
        <v>34</v>
      </c>
      <c r="E10" s="28">
        <v>200000</v>
      </c>
      <c r="F10" s="42" t="s">
        <v>35</v>
      </c>
    </row>
    <row r="11" spans="1:6" x14ac:dyDescent="0.25">
      <c r="B11" s="41">
        <f t="shared" si="0"/>
        <v>7</v>
      </c>
      <c r="C11" s="74" t="s">
        <v>40</v>
      </c>
      <c r="D11" s="29" t="s">
        <v>33</v>
      </c>
      <c r="E11" s="28">
        <v>150000</v>
      </c>
      <c r="F11" s="42" t="s">
        <v>30</v>
      </c>
    </row>
    <row r="12" spans="1:6" x14ac:dyDescent="0.25">
      <c r="B12" s="41">
        <f t="shared" si="0"/>
        <v>8</v>
      </c>
      <c r="C12" s="74" t="s">
        <v>71</v>
      </c>
      <c r="D12" s="10" t="s">
        <v>34</v>
      </c>
      <c r="E12" s="28">
        <v>150000</v>
      </c>
      <c r="F12" s="42" t="s">
        <v>35</v>
      </c>
    </row>
    <row r="13" spans="1:6" x14ac:dyDescent="0.25">
      <c r="B13" s="41">
        <f t="shared" si="0"/>
        <v>9</v>
      </c>
      <c r="C13" s="74" t="s">
        <v>71</v>
      </c>
      <c r="D13" s="29" t="s">
        <v>33</v>
      </c>
      <c r="E13" s="28">
        <v>150000</v>
      </c>
      <c r="F13" s="42" t="s">
        <v>30</v>
      </c>
    </row>
    <row r="14" spans="1:6" x14ac:dyDescent="0.25">
      <c r="B14" s="41">
        <f t="shared" si="0"/>
        <v>10</v>
      </c>
      <c r="C14" s="74" t="s">
        <v>54</v>
      </c>
      <c r="D14" s="10" t="s">
        <v>34</v>
      </c>
      <c r="E14" s="28">
        <v>200000</v>
      </c>
      <c r="F14" s="42" t="s">
        <v>35</v>
      </c>
    </row>
    <row r="15" spans="1:6" x14ac:dyDescent="0.25">
      <c r="B15" s="41">
        <f t="shared" si="0"/>
        <v>11</v>
      </c>
      <c r="C15" s="74" t="s">
        <v>54</v>
      </c>
      <c r="D15" s="29" t="s">
        <v>33</v>
      </c>
      <c r="E15" s="28">
        <v>50000</v>
      </c>
      <c r="F15" s="42" t="s">
        <v>30</v>
      </c>
    </row>
    <row r="16" spans="1:6" x14ac:dyDescent="0.25">
      <c r="B16" s="41">
        <f t="shared" si="0"/>
        <v>12</v>
      </c>
      <c r="C16" s="74" t="s">
        <v>61</v>
      </c>
      <c r="D16" s="10" t="s">
        <v>34</v>
      </c>
      <c r="E16" s="28">
        <v>50000</v>
      </c>
      <c r="F16" s="42" t="s">
        <v>35</v>
      </c>
    </row>
    <row r="17" spans="2:6" x14ac:dyDescent="0.25">
      <c r="B17" s="41">
        <f t="shared" si="0"/>
        <v>13</v>
      </c>
      <c r="C17" s="74" t="s">
        <v>61</v>
      </c>
      <c r="D17" s="29" t="s">
        <v>33</v>
      </c>
      <c r="E17" s="28">
        <v>20000</v>
      </c>
      <c r="F17" s="42" t="s">
        <v>30</v>
      </c>
    </row>
    <row r="18" spans="2:6" ht="15.75" thickBot="1" x14ac:dyDescent="0.3">
      <c r="B18" s="43">
        <f t="shared" si="0"/>
        <v>14</v>
      </c>
      <c r="C18" s="75" t="s">
        <v>64</v>
      </c>
      <c r="D18" s="44" t="s">
        <v>56</v>
      </c>
      <c r="E18" s="45">
        <v>200000</v>
      </c>
      <c r="F18" s="46" t="s">
        <v>57</v>
      </c>
    </row>
  </sheetData>
  <autoFilter ref="B4:D6" xr:uid="{7C7B2D1E-B539-4335-AFD2-DB86AE995823}"/>
  <hyperlinks>
    <hyperlink ref="C5:C6" location="Potets!A1" display="Potets à la pelle mécanique" xr:uid="{8D1468A8-7144-4B03-A018-A1C04914CEF7}"/>
    <hyperlink ref="C7" location="'Fauchage '!A1" display="Epareuse et fauchage" xr:uid="{1F6DEDEA-7E01-4B1F-8653-ABF1F6652518}"/>
    <hyperlink ref="C8:C9" location="'Broyage T'!A1" display="Broyage en plein au tracteur" xr:uid="{B714DF7D-838D-495E-B286-86F5C1843B5B}"/>
    <hyperlink ref="C10:C11" location="'Broyage P'!A1" display="Broyage en plein a la pelle" xr:uid="{6AF09721-23D4-4CFA-8227-5D43E8A0F6A8}"/>
    <hyperlink ref="C12:C13" location="'Broyage L'!A1" display="Broyage localisé" xr:uid="{9A00DF1F-7B83-4F19-9170-B63B9F4D60BC}"/>
    <hyperlink ref="C14:C15" location="Cloiso!A1" display="Broyage de cloisonnement" xr:uid="{C175FAC0-8703-4996-BAFD-BD7379239647}"/>
    <hyperlink ref="C16:C17" location="Bâtonnage!A1" display="Bâtonnage de fougère" xr:uid="{A315565C-19EE-4A9F-990D-4864CE8B1104}"/>
    <hyperlink ref="C18" location="Peignage!A1" display="Peignage de la ronce " xr:uid="{A0A2EBB7-FC74-4980-985C-149BAC2775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1F32E-5248-4462-A1AA-5E24B8B421A4}">
  <sheetPr>
    <tabColor rgb="FFFFFF00"/>
  </sheetPr>
  <dimension ref="A1:F15"/>
  <sheetViews>
    <sheetView workbookViewId="0">
      <selection activeCell="L18" sqref="L18"/>
    </sheetView>
  </sheetViews>
  <sheetFormatPr baseColWidth="10" defaultRowHeight="15" x14ac:dyDescent="0.25"/>
  <cols>
    <col min="1" max="1" width="14.85546875" customWidth="1"/>
    <col min="2" max="2" width="15.7109375" customWidth="1"/>
    <col min="3" max="3" width="66" customWidth="1"/>
    <col min="4" max="4" width="19.140625" bestFit="1" customWidth="1"/>
    <col min="5" max="5" width="16.140625" customWidth="1"/>
    <col min="6" max="6" width="12.28515625" customWidth="1"/>
  </cols>
  <sheetData>
    <row r="1" spans="1:6" ht="31.5" customHeight="1" x14ac:dyDescent="0.25">
      <c r="A1" s="9" t="s">
        <v>3</v>
      </c>
      <c r="B1" s="9" t="str">
        <f>Lots!B1</f>
        <v>2026-8360-001</v>
      </c>
      <c r="C1" s="17" t="str">
        <f>Lots!C1</f>
        <v>Travaux sylvicoles mécanisés en UP Berry Bourbonnais</v>
      </c>
    </row>
    <row r="2" spans="1:6" ht="15.75" customHeight="1" thickBot="1" x14ac:dyDescent="0.3"/>
    <row r="3" spans="1:6" ht="24.75" thickBot="1" x14ac:dyDescent="0.3">
      <c r="C3" s="36" t="s">
        <v>8</v>
      </c>
    </row>
    <row r="4" spans="1:6" ht="30" customHeight="1" x14ac:dyDescent="0.25">
      <c r="E4" s="50" t="s">
        <v>72</v>
      </c>
      <c r="F4" s="50"/>
    </row>
    <row r="5" spans="1:6" ht="30" x14ac:dyDescent="0.25">
      <c r="A5" s="33" t="s">
        <v>59</v>
      </c>
      <c r="B5" s="48" t="s">
        <v>60</v>
      </c>
      <c r="C5" s="49"/>
      <c r="D5" s="4" t="s">
        <v>1</v>
      </c>
      <c r="E5" s="4" t="s">
        <v>34</v>
      </c>
      <c r="F5" s="4" t="s">
        <v>33</v>
      </c>
    </row>
    <row r="6" spans="1:6" x14ac:dyDescent="0.25">
      <c r="A6" s="22" t="s">
        <v>58</v>
      </c>
      <c r="B6" s="21" t="s">
        <v>16</v>
      </c>
      <c r="C6" s="20"/>
      <c r="D6" s="5" t="s">
        <v>17</v>
      </c>
      <c r="E6" s="79">
        <v>45000</v>
      </c>
      <c r="F6" s="79">
        <v>26000</v>
      </c>
    </row>
    <row r="7" spans="1:6" x14ac:dyDescent="0.25">
      <c r="A7" s="22" t="s">
        <v>89</v>
      </c>
      <c r="B7" s="21" t="s">
        <v>24</v>
      </c>
      <c r="C7" s="20"/>
      <c r="D7" s="5" t="s">
        <v>20</v>
      </c>
      <c r="E7" s="76">
        <v>120</v>
      </c>
      <c r="F7" s="77"/>
    </row>
    <row r="8" spans="1:6" x14ac:dyDescent="0.25">
      <c r="A8" s="22" t="s">
        <v>89</v>
      </c>
      <c r="B8" s="21" t="s">
        <v>21</v>
      </c>
      <c r="C8" s="20"/>
      <c r="D8" s="5" t="s">
        <v>20</v>
      </c>
      <c r="E8" s="76">
        <v>200</v>
      </c>
      <c r="F8" s="77"/>
    </row>
    <row r="9" spans="1:6" x14ac:dyDescent="0.25">
      <c r="A9" s="22" t="s">
        <v>84</v>
      </c>
      <c r="B9" s="1" t="s">
        <v>39</v>
      </c>
      <c r="C9" s="20"/>
      <c r="D9" s="5" t="s">
        <v>14</v>
      </c>
      <c r="E9" s="79">
        <v>70</v>
      </c>
      <c r="F9" s="79">
        <v>25</v>
      </c>
    </row>
    <row r="10" spans="1:6" x14ac:dyDescent="0.25">
      <c r="A10" s="22" t="s">
        <v>85</v>
      </c>
      <c r="B10" s="1" t="s">
        <v>40</v>
      </c>
      <c r="C10" s="20"/>
      <c r="D10" s="5" t="s">
        <v>14</v>
      </c>
      <c r="E10" s="79">
        <v>70</v>
      </c>
      <c r="F10" s="79">
        <v>75</v>
      </c>
    </row>
    <row r="11" spans="1:6" x14ac:dyDescent="0.25">
      <c r="A11" s="22" t="s">
        <v>86</v>
      </c>
      <c r="B11" s="1" t="s">
        <v>37</v>
      </c>
      <c r="C11" s="20"/>
      <c r="D11" s="5" t="s">
        <v>14</v>
      </c>
      <c r="E11" s="79">
        <v>6</v>
      </c>
      <c r="F11" s="79">
        <v>25</v>
      </c>
    </row>
    <row r="12" spans="1:6" x14ac:dyDescent="0.25">
      <c r="A12" s="22" t="s">
        <v>86</v>
      </c>
      <c r="B12" s="1" t="s">
        <v>38</v>
      </c>
      <c r="C12" s="20"/>
      <c r="D12" s="5" t="s">
        <v>14</v>
      </c>
      <c r="E12" s="79">
        <v>6</v>
      </c>
      <c r="F12" s="79">
        <v>25</v>
      </c>
    </row>
    <row r="13" spans="1:6" x14ac:dyDescent="0.25">
      <c r="A13" s="22" t="s">
        <v>87</v>
      </c>
      <c r="B13" s="1" t="s">
        <v>54</v>
      </c>
      <c r="C13" s="20"/>
      <c r="D13" s="5" t="s">
        <v>20</v>
      </c>
      <c r="E13" s="79">
        <v>1000</v>
      </c>
      <c r="F13" s="79">
        <v>25</v>
      </c>
    </row>
    <row r="14" spans="1:6" x14ac:dyDescent="0.25">
      <c r="A14" s="22" t="s">
        <v>88</v>
      </c>
      <c r="B14" s="1" t="s">
        <v>61</v>
      </c>
      <c r="C14" s="20"/>
      <c r="D14" s="5" t="s">
        <v>14</v>
      </c>
      <c r="E14" s="79">
        <v>50</v>
      </c>
      <c r="F14" s="79">
        <v>30</v>
      </c>
    </row>
    <row r="15" spans="1:6" x14ac:dyDescent="0.25">
      <c r="A15" s="22" t="s">
        <v>90</v>
      </c>
      <c r="B15" s="1" t="s">
        <v>55</v>
      </c>
      <c r="C15" s="20"/>
      <c r="D15" s="5" t="s">
        <v>14</v>
      </c>
      <c r="E15" s="76">
        <v>70</v>
      </c>
      <c r="F15" s="77"/>
    </row>
  </sheetData>
  <mergeCells count="5">
    <mergeCell ref="B5:C5"/>
    <mergeCell ref="E4:F4"/>
    <mergeCell ref="E15:F15"/>
    <mergeCell ref="E7:F7"/>
    <mergeCell ref="E8:F8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4F90-C788-4856-999A-CBF7FD4A59DB}">
  <dimension ref="A1:G20"/>
  <sheetViews>
    <sheetView zoomScaleNormal="100" workbookViewId="0"/>
  </sheetViews>
  <sheetFormatPr baseColWidth="10" defaultRowHeight="15" x14ac:dyDescent="0.25"/>
  <cols>
    <col min="1" max="1" width="20" customWidth="1"/>
    <col min="2" max="2" width="14.7109375" customWidth="1"/>
    <col min="3" max="3" width="65.7109375" customWidth="1"/>
    <col min="4" max="4" width="13.5703125" customWidth="1"/>
    <col min="5" max="5" width="13" customWidth="1"/>
    <col min="6" max="6" width="12.7109375" customWidth="1"/>
    <col min="7" max="7" width="15.28515625" customWidth="1"/>
  </cols>
  <sheetData>
    <row r="1" spans="1:7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E1" s="51" t="s">
        <v>4</v>
      </c>
      <c r="F1" s="52"/>
      <c r="G1" s="53"/>
    </row>
    <row r="2" spans="1:7" ht="15.75" customHeight="1" thickBot="1" x14ac:dyDescent="0.3">
      <c r="A2" s="2"/>
      <c r="E2" s="54"/>
      <c r="F2" s="55"/>
      <c r="G2" s="56"/>
    </row>
    <row r="3" spans="1:7" x14ac:dyDescent="0.25">
      <c r="A3" s="2"/>
    </row>
    <row r="4" spans="1:7" ht="15.75" thickBot="1" x14ac:dyDescent="0.3">
      <c r="A4" s="8" t="s">
        <v>19</v>
      </c>
      <c r="B4" s="63" t="s">
        <v>32</v>
      </c>
      <c r="C4" s="63"/>
      <c r="D4" s="3"/>
      <c r="E4" s="3"/>
      <c r="F4" s="3"/>
      <c r="G4" s="3"/>
    </row>
    <row r="5" spans="1:7" ht="15.75" thickBot="1" x14ac:dyDescent="0.3">
      <c r="B5" s="11"/>
      <c r="C5" s="12" t="s">
        <v>10</v>
      </c>
      <c r="D5" s="16" t="s">
        <v>9</v>
      </c>
    </row>
    <row r="6" spans="1:7" x14ac:dyDescent="0.25">
      <c r="C6" s="13" t="s">
        <v>75</v>
      </c>
      <c r="D6" s="14"/>
    </row>
    <row r="7" spans="1:7" x14ac:dyDescent="0.25">
      <c r="C7" s="13" t="s">
        <v>76</v>
      </c>
      <c r="D7" s="14"/>
    </row>
    <row r="9" spans="1:7" ht="30" x14ac:dyDescent="0.25">
      <c r="A9" s="4" t="s">
        <v>0</v>
      </c>
      <c r="B9" s="18" t="s">
        <v>12</v>
      </c>
      <c r="C9" s="19" t="s">
        <v>13</v>
      </c>
      <c r="D9" s="4" t="s">
        <v>1</v>
      </c>
      <c r="E9" s="4" t="s">
        <v>2</v>
      </c>
    </row>
    <row r="10" spans="1:7" x14ac:dyDescent="0.25">
      <c r="A10" s="26" t="s">
        <v>18</v>
      </c>
      <c r="B10" s="21" t="s">
        <v>16</v>
      </c>
      <c r="C10" s="20"/>
      <c r="D10" s="5" t="s">
        <v>17</v>
      </c>
      <c r="E10" s="31"/>
    </row>
    <row r="11" spans="1:7" x14ac:dyDescent="0.25">
      <c r="A11" s="30"/>
      <c r="B11" s="24"/>
      <c r="C11" s="23"/>
      <c r="D11" s="25"/>
      <c r="E11" s="6"/>
    </row>
    <row r="12" spans="1:7" ht="15.75" thickBot="1" x14ac:dyDescent="0.3">
      <c r="C12" s="6"/>
      <c r="D12" s="6"/>
      <c r="E12" s="6"/>
    </row>
    <row r="13" spans="1:7" ht="15.75" thickBot="1" x14ac:dyDescent="0.3">
      <c r="B13" s="64" t="s">
        <v>31</v>
      </c>
      <c r="C13" s="65"/>
      <c r="D13" s="6"/>
      <c r="E13" s="6"/>
    </row>
    <row r="14" spans="1:7" x14ac:dyDescent="0.25">
      <c r="B14" s="57" t="s">
        <v>11</v>
      </c>
      <c r="C14" s="58"/>
    </row>
    <row r="15" spans="1:7" x14ac:dyDescent="0.25">
      <c r="B15" s="59"/>
      <c r="C15" s="60"/>
    </row>
    <row r="16" spans="1:7" ht="15" customHeight="1" x14ac:dyDescent="0.25">
      <c r="B16" s="59"/>
      <c r="C16" s="60"/>
    </row>
    <row r="17" spans="2:3" ht="15" customHeight="1" x14ac:dyDescent="0.25">
      <c r="B17" s="59"/>
      <c r="C17" s="60"/>
    </row>
    <row r="18" spans="2:3" ht="15" customHeight="1" x14ac:dyDescent="0.25">
      <c r="B18" s="59"/>
      <c r="C18" s="60"/>
    </row>
    <row r="19" spans="2:3" x14ac:dyDescent="0.25">
      <c r="B19" s="59"/>
      <c r="C19" s="60"/>
    </row>
    <row r="20" spans="2:3" ht="59.25" customHeight="1" thickBot="1" x14ac:dyDescent="0.3">
      <c r="B20" s="61"/>
      <c r="C20" s="62"/>
    </row>
  </sheetData>
  <mergeCells count="4">
    <mergeCell ref="E1:G2"/>
    <mergeCell ref="B14:C20"/>
    <mergeCell ref="B4:C4"/>
    <mergeCell ref="B13:C13"/>
  </mergeCells>
  <conditionalFormatting sqref="D6:D7">
    <cfRule type="cellIs" dxfId="7" priority="1" operator="equal">
      <formula>"Oui"</formula>
    </cfRule>
  </conditionalFormatting>
  <dataValidations count="1">
    <dataValidation type="list" allowBlank="1" showInputMessage="1" showErrorMessage="1" sqref="D6:D7" xr:uid="{95BAF34F-BE3A-42E9-B1A3-173D20F129C2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501658C-E323-4965-9C8C-FA7432F54577}">
          <x14:formula1>
            <xm:f>Lots!$B$6:$B$6</xm:f>
          </x14:formula1>
          <xm:sqref>B6</xm:sqref>
        </x14:dataValidation>
        <x14:dataValidation type="list" allowBlank="1" showInputMessage="1" showErrorMessage="1" xr:uid="{BE26A208-BF4D-4F29-B89E-106632236357}">
          <x14:formula1>
            <xm:f>listes!$A$1:$A$2</xm:f>
          </x14:formula1>
          <xm:sqref>C6:C7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C5912-16F9-47DD-9B72-EC914FDEB945}">
  <dimension ref="A1:G20"/>
  <sheetViews>
    <sheetView zoomScaleNormal="100" workbookViewId="0">
      <selection activeCell="G8" sqref="G8"/>
    </sheetView>
  </sheetViews>
  <sheetFormatPr baseColWidth="10" defaultRowHeight="15" x14ac:dyDescent="0.25"/>
  <cols>
    <col min="1" max="1" width="18" customWidth="1"/>
    <col min="2" max="2" width="14.7109375" customWidth="1"/>
    <col min="3" max="3" width="72.140625" customWidth="1"/>
    <col min="4" max="4" width="13.5703125" customWidth="1"/>
    <col min="5" max="5" width="13" customWidth="1"/>
    <col min="6" max="6" width="12.7109375" customWidth="1"/>
    <col min="7" max="7" width="15.28515625" customWidth="1"/>
  </cols>
  <sheetData>
    <row r="1" spans="1:7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E1" s="51" t="s">
        <v>4</v>
      </c>
      <c r="F1" s="52"/>
      <c r="G1" s="53"/>
    </row>
    <row r="2" spans="1:7" ht="15.75" customHeight="1" thickBot="1" x14ac:dyDescent="0.3">
      <c r="A2" s="2"/>
      <c r="E2" s="54"/>
      <c r="F2" s="55"/>
      <c r="G2" s="56"/>
    </row>
    <row r="3" spans="1:7" x14ac:dyDescent="0.25">
      <c r="A3" s="2"/>
    </row>
    <row r="4" spans="1:7" ht="15.75" thickBot="1" x14ac:dyDescent="0.3">
      <c r="A4" s="8" t="s">
        <v>19</v>
      </c>
      <c r="B4" s="63" t="s">
        <v>74</v>
      </c>
      <c r="C4" s="63"/>
      <c r="D4" s="3"/>
      <c r="E4" s="3"/>
      <c r="F4" s="3"/>
      <c r="G4" s="3"/>
    </row>
    <row r="5" spans="1:7" ht="15.75" thickBot="1" x14ac:dyDescent="0.3">
      <c r="B5" s="11"/>
      <c r="C5" s="12" t="s">
        <v>10</v>
      </c>
      <c r="D5" s="16" t="s">
        <v>9</v>
      </c>
    </row>
    <row r="6" spans="1:7" x14ac:dyDescent="0.25">
      <c r="C6" s="13" t="s">
        <v>82</v>
      </c>
      <c r="D6" s="14" t="s">
        <v>83</v>
      </c>
    </row>
    <row r="8" spans="1:7" ht="30" x14ac:dyDescent="0.25">
      <c r="A8" s="4" t="s">
        <v>0</v>
      </c>
      <c r="B8" s="18" t="s">
        <v>12</v>
      </c>
      <c r="C8" s="19" t="s">
        <v>13</v>
      </c>
      <c r="D8" s="4" t="s">
        <v>1</v>
      </c>
      <c r="E8" s="4" t="s">
        <v>2</v>
      </c>
    </row>
    <row r="9" spans="1:7" x14ac:dyDescent="0.25">
      <c r="A9" s="26" t="s">
        <v>23</v>
      </c>
      <c r="B9" s="21" t="s">
        <v>24</v>
      </c>
      <c r="C9" s="20"/>
      <c r="D9" s="5" t="s">
        <v>20</v>
      </c>
      <c r="E9" s="31"/>
    </row>
    <row r="10" spans="1:7" x14ac:dyDescent="0.25">
      <c r="A10" s="26" t="s">
        <v>25</v>
      </c>
      <c r="B10" s="21" t="s">
        <v>21</v>
      </c>
      <c r="C10" s="20"/>
      <c r="D10" s="5" t="s">
        <v>20</v>
      </c>
      <c r="E10" s="31"/>
    </row>
    <row r="11" spans="1:7" x14ac:dyDescent="0.25">
      <c r="A11" s="23"/>
      <c r="B11" s="24"/>
      <c r="C11" s="23"/>
      <c r="D11" s="25"/>
      <c r="E11" s="6"/>
    </row>
    <row r="12" spans="1:7" ht="15.75" thickBot="1" x14ac:dyDescent="0.3">
      <c r="C12" s="6"/>
      <c r="D12" s="6"/>
      <c r="E12" s="6"/>
    </row>
    <row r="13" spans="1:7" ht="15.75" thickBot="1" x14ac:dyDescent="0.3">
      <c r="B13" s="64" t="s">
        <v>31</v>
      </c>
      <c r="C13" s="65"/>
      <c r="D13" s="6"/>
      <c r="E13" s="6"/>
    </row>
    <row r="14" spans="1:7" x14ac:dyDescent="0.25">
      <c r="B14" s="57" t="s">
        <v>11</v>
      </c>
      <c r="C14" s="58"/>
    </row>
    <row r="15" spans="1:7" x14ac:dyDescent="0.25">
      <c r="B15" s="59"/>
      <c r="C15" s="60"/>
    </row>
    <row r="16" spans="1:7" ht="15" customHeight="1" x14ac:dyDescent="0.25">
      <c r="B16" s="59"/>
      <c r="C16" s="60"/>
    </row>
    <row r="17" spans="2:3" ht="15" customHeight="1" x14ac:dyDescent="0.25">
      <c r="B17" s="59"/>
      <c r="C17" s="60"/>
    </row>
    <row r="18" spans="2:3" ht="15" customHeight="1" x14ac:dyDescent="0.25">
      <c r="B18" s="59"/>
      <c r="C18" s="60"/>
    </row>
    <row r="19" spans="2:3" x14ac:dyDescent="0.25">
      <c r="B19" s="59"/>
      <c r="C19" s="60"/>
    </row>
    <row r="20" spans="2:3" ht="43.5" customHeight="1" thickBot="1" x14ac:dyDescent="0.3">
      <c r="B20" s="61"/>
      <c r="C20" s="62"/>
    </row>
  </sheetData>
  <mergeCells count="4">
    <mergeCell ref="E1:G2"/>
    <mergeCell ref="B4:C4"/>
    <mergeCell ref="B14:C20"/>
    <mergeCell ref="B13:C13"/>
  </mergeCells>
  <conditionalFormatting sqref="D6">
    <cfRule type="cellIs" dxfId="6" priority="1" operator="equal">
      <formula>"Oui"</formula>
    </cfRule>
  </conditionalFormatting>
  <dataValidations count="1">
    <dataValidation type="list" allowBlank="1" showInputMessage="1" showErrorMessage="1" sqref="D6" xr:uid="{0C8B0D2D-D9CE-47B5-9AF3-9A7193B0F80B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D1AED-4BB0-472D-BC58-69ED9D734024}">
          <x14:formula1>
            <xm:f>listes!$A$3</xm:f>
          </x14:formula1>
          <xm:sqref>C6</xm:sqref>
        </x14:dataValidation>
        <x14:dataValidation type="list" allowBlank="1" showInputMessage="1" showErrorMessage="1" xr:uid="{8E3AA891-61AA-427E-8078-1CC1EF9E62F1}">
          <x14:formula1>
            <xm:f>Lots!$B$6:$B$6</xm:f>
          </x14:formula1>
          <xm:sqref>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617DE-6D11-4440-8877-3B45913EC5CB}">
  <dimension ref="A1:G21"/>
  <sheetViews>
    <sheetView zoomScaleNormal="100" workbookViewId="0">
      <selection activeCell="H12" sqref="H12"/>
    </sheetView>
  </sheetViews>
  <sheetFormatPr baseColWidth="10" defaultRowHeight="15" x14ac:dyDescent="0.25"/>
  <cols>
    <col min="1" max="1" width="18" customWidth="1"/>
    <col min="2" max="2" width="14.7109375" customWidth="1"/>
    <col min="3" max="3" width="72.140625" customWidth="1"/>
    <col min="4" max="4" width="13.5703125" customWidth="1"/>
    <col min="5" max="5" width="13" customWidth="1"/>
    <col min="6" max="6" width="12.7109375" customWidth="1"/>
    <col min="7" max="7" width="15.28515625" customWidth="1"/>
  </cols>
  <sheetData>
    <row r="1" spans="1:7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E1" s="51" t="s">
        <v>4</v>
      </c>
      <c r="F1" s="52"/>
      <c r="G1" s="53"/>
    </row>
    <row r="2" spans="1:7" ht="15.75" customHeight="1" thickBot="1" x14ac:dyDescent="0.3">
      <c r="A2" s="2"/>
      <c r="E2" s="54"/>
      <c r="F2" s="55"/>
      <c r="G2" s="56"/>
    </row>
    <row r="3" spans="1:7" x14ac:dyDescent="0.25">
      <c r="A3" s="2"/>
    </row>
    <row r="4" spans="1:7" ht="15.75" thickBot="1" x14ac:dyDescent="0.3">
      <c r="A4" s="8" t="s">
        <v>19</v>
      </c>
      <c r="B4" s="63" t="s">
        <v>39</v>
      </c>
      <c r="C4" s="63"/>
      <c r="D4" s="3"/>
      <c r="E4" s="3"/>
      <c r="F4" s="3"/>
      <c r="G4" s="3"/>
    </row>
    <row r="5" spans="1:7" ht="15.75" thickBot="1" x14ac:dyDescent="0.3">
      <c r="B5" s="11"/>
      <c r="C5" s="12" t="s">
        <v>10</v>
      </c>
      <c r="D5" s="16" t="s">
        <v>9</v>
      </c>
    </row>
    <row r="6" spans="1:7" x14ac:dyDescent="0.25">
      <c r="C6" s="13" t="s">
        <v>92</v>
      </c>
      <c r="D6" s="14"/>
    </row>
    <row r="7" spans="1:7" x14ac:dyDescent="0.25">
      <c r="C7" s="15" t="s">
        <v>93</v>
      </c>
      <c r="D7" s="14"/>
    </row>
    <row r="9" spans="1:7" ht="30" x14ac:dyDescent="0.25">
      <c r="A9" s="4" t="s">
        <v>0</v>
      </c>
      <c r="B9" s="18" t="s">
        <v>12</v>
      </c>
      <c r="C9" s="19" t="s">
        <v>13</v>
      </c>
      <c r="D9" s="4" t="s">
        <v>1</v>
      </c>
      <c r="E9" s="4" t="s">
        <v>2</v>
      </c>
    </row>
    <row r="10" spans="1:7" x14ac:dyDescent="0.25">
      <c r="A10" s="26" t="s">
        <v>22</v>
      </c>
      <c r="B10" s="21" t="s">
        <v>29</v>
      </c>
      <c r="C10" s="20"/>
      <c r="D10" s="5" t="s">
        <v>14</v>
      </c>
      <c r="E10" s="31"/>
    </row>
    <row r="11" spans="1:7" x14ac:dyDescent="0.25">
      <c r="A11" s="26" t="s">
        <v>27</v>
      </c>
      <c r="B11" s="21" t="s">
        <v>28</v>
      </c>
      <c r="C11" s="20"/>
      <c r="D11" s="5" t="s">
        <v>14</v>
      </c>
      <c r="E11" s="31"/>
    </row>
    <row r="12" spans="1:7" x14ac:dyDescent="0.25">
      <c r="A12" s="23"/>
      <c r="B12" s="24"/>
      <c r="C12" s="23"/>
      <c r="D12" s="25"/>
      <c r="E12" s="6"/>
    </row>
    <row r="13" spans="1:7" ht="15.75" thickBot="1" x14ac:dyDescent="0.3">
      <c r="C13" s="6"/>
      <c r="D13" s="6"/>
      <c r="E13" s="6"/>
    </row>
    <row r="14" spans="1:7" ht="15.75" thickBot="1" x14ac:dyDescent="0.3">
      <c r="B14" s="64" t="s">
        <v>31</v>
      </c>
      <c r="C14" s="65"/>
      <c r="D14" s="6"/>
      <c r="E14" s="6"/>
    </row>
    <row r="15" spans="1:7" x14ac:dyDescent="0.25">
      <c r="B15" s="57" t="s">
        <v>11</v>
      </c>
      <c r="C15" s="58"/>
    </row>
    <row r="16" spans="1:7" x14ac:dyDescent="0.25">
      <c r="B16" s="59"/>
      <c r="C16" s="60"/>
    </row>
    <row r="17" spans="2:3" ht="15" customHeight="1" x14ac:dyDescent="0.25">
      <c r="B17" s="59"/>
      <c r="C17" s="60"/>
    </row>
    <row r="18" spans="2:3" ht="15" customHeight="1" x14ac:dyDescent="0.25">
      <c r="B18" s="59"/>
      <c r="C18" s="60"/>
    </row>
    <row r="19" spans="2:3" ht="15" customHeight="1" x14ac:dyDescent="0.25">
      <c r="B19" s="59"/>
      <c r="C19" s="60"/>
    </row>
    <row r="20" spans="2:3" x14ac:dyDescent="0.25">
      <c r="B20" s="59"/>
      <c r="C20" s="60"/>
    </row>
    <row r="21" spans="2:3" ht="43.5" customHeight="1" thickBot="1" x14ac:dyDescent="0.3">
      <c r="B21" s="61"/>
      <c r="C21" s="62"/>
    </row>
  </sheetData>
  <mergeCells count="4">
    <mergeCell ref="E1:G2"/>
    <mergeCell ref="B4:C4"/>
    <mergeCell ref="B14:C14"/>
    <mergeCell ref="B15:C21"/>
  </mergeCells>
  <conditionalFormatting sqref="D6:D7">
    <cfRule type="cellIs" dxfId="5" priority="1" operator="equal">
      <formula>"Oui"</formula>
    </cfRule>
  </conditionalFormatting>
  <dataValidations count="1">
    <dataValidation type="list" allowBlank="1" showInputMessage="1" showErrorMessage="1" sqref="D6:D7" xr:uid="{42D7AF8C-22C4-4099-BFAF-F6C63146654A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22A66A4-1654-41B8-A490-FC57A9E89D43}">
          <x14:formula1>
            <xm:f>listes!$A$4:$A$5</xm:f>
          </x14:formula1>
          <xm:sqref>C6:C7</xm:sqref>
        </x14:dataValidation>
        <x14:dataValidation type="list" allowBlank="1" showInputMessage="1" showErrorMessage="1" xr:uid="{02948ED1-ABB0-473B-9F68-5F5193DD5A77}">
          <x14:formula1>
            <xm:f>Lots!$B$6:$B$6</xm:f>
          </x14:formula1>
          <xm:sqref>B6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FD452-538A-46A5-9E29-1425219BC657}">
  <dimension ref="A1:G21"/>
  <sheetViews>
    <sheetView zoomScaleNormal="100" workbookViewId="0">
      <selection activeCell="G9" sqref="G9"/>
    </sheetView>
  </sheetViews>
  <sheetFormatPr baseColWidth="10" defaultRowHeight="15" x14ac:dyDescent="0.25"/>
  <cols>
    <col min="1" max="1" width="18" customWidth="1"/>
    <col min="2" max="2" width="14.7109375" customWidth="1"/>
    <col min="3" max="3" width="72.140625" customWidth="1"/>
    <col min="4" max="4" width="13.5703125" customWidth="1"/>
    <col min="5" max="5" width="13" customWidth="1"/>
    <col min="6" max="6" width="12.7109375" customWidth="1"/>
    <col min="7" max="7" width="15.28515625" customWidth="1"/>
  </cols>
  <sheetData>
    <row r="1" spans="1:7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E1" s="51" t="s">
        <v>4</v>
      </c>
      <c r="F1" s="52"/>
      <c r="G1" s="53"/>
    </row>
    <row r="2" spans="1:7" ht="15.75" customHeight="1" thickBot="1" x14ac:dyDescent="0.3">
      <c r="A2" s="2"/>
      <c r="E2" s="54"/>
      <c r="F2" s="55"/>
      <c r="G2" s="56"/>
    </row>
    <row r="3" spans="1:7" x14ac:dyDescent="0.25">
      <c r="A3" s="2"/>
    </row>
    <row r="4" spans="1:7" ht="15.75" thickBot="1" x14ac:dyDescent="0.3">
      <c r="A4" s="8" t="s">
        <v>19</v>
      </c>
      <c r="B4" s="63" t="s">
        <v>40</v>
      </c>
      <c r="C4" s="63"/>
      <c r="D4" s="3"/>
      <c r="E4" s="3"/>
      <c r="F4" s="3"/>
      <c r="G4" s="3"/>
    </row>
    <row r="5" spans="1:7" ht="15.75" thickBot="1" x14ac:dyDescent="0.3">
      <c r="B5" s="11"/>
      <c r="C5" s="12" t="s">
        <v>10</v>
      </c>
      <c r="D5" s="16" t="s">
        <v>9</v>
      </c>
    </row>
    <row r="6" spans="1:7" x14ac:dyDescent="0.25">
      <c r="C6" s="13" t="s">
        <v>94</v>
      </c>
      <c r="D6" s="14"/>
    </row>
    <row r="7" spans="1:7" x14ac:dyDescent="0.25">
      <c r="C7" s="15" t="s">
        <v>95</v>
      </c>
      <c r="D7" s="14"/>
    </row>
    <row r="9" spans="1:7" ht="30" x14ac:dyDescent="0.25">
      <c r="A9" s="4" t="s">
        <v>0</v>
      </c>
      <c r="B9" s="18" t="s">
        <v>12</v>
      </c>
      <c r="C9" s="19" t="s">
        <v>13</v>
      </c>
      <c r="D9" s="4" t="s">
        <v>1</v>
      </c>
      <c r="E9" s="4" t="s">
        <v>2</v>
      </c>
    </row>
    <row r="10" spans="1:7" x14ac:dyDescent="0.25">
      <c r="A10" s="26" t="s">
        <v>22</v>
      </c>
      <c r="B10" s="21" t="s">
        <v>29</v>
      </c>
      <c r="C10" s="20"/>
      <c r="D10" s="5" t="s">
        <v>14</v>
      </c>
      <c r="E10" s="31"/>
    </row>
    <row r="11" spans="1:7" x14ac:dyDescent="0.25">
      <c r="A11" s="26" t="s">
        <v>27</v>
      </c>
      <c r="B11" s="21" t="s">
        <v>28</v>
      </c>
      <c r="C11" s="20"/>
      <c r="D11" s="5" t="s">
        <v>14</v>
      </c>
      <c r="E11" s="31"/>
    </row>
    <row r="12" spans="1:7" x14ac:dyDescent="0.25">
      <c r="A12" s="23"/>
      <c r="B12" s="24"/>
      <c r="C12" s="23"/>
      <c r="D12" s="25"/>
      <c r="E12" s="6"/>
    </row>
    <row r="13" spans="1:7" ht="15.75" thickBot="1" x14ac:dyDescent="0.3">
      <c r="C13" s="6"/>
      <c r="D13" s="6"/>
      <c r="E13" s="6"/>
    </row>
    <row r="14" spans="1:7" ht="15.75" thickBot="1" x14ac:dyDescent="0.3">
      <c r="B14" s="64" t="s">
        <v>31</v>
      </c>
      <c r="C14" s="65"/>
      <c r="D14" s="6"/>
      <c r="E14" s="6"/>
    </row>
    <row r="15" spans="1:7" x14ac:dyDescent="0.25">
      <c r="B15" s="57" t="s">
        <v>11</v>
      </c>
      <c r="C15" s="58"/>
    </row>
    <row r="16" spans="1:7" x14ac:dyDescent="0.25">
      <c r="B16" s="59"/>
      <c r="C16" s="60"/>
    </row>
    <row r="17" spans="2:3" ht="15" customHeight="1" x14ac:dyDescent="0.25">
      <c r="B17" s="59"/>
      <c r="C17" s="60"/>
    </row>
    <row r="18" spans="2:3" ht="15" customHeight="1" x14ac:dyDescent="0.25">
      <c r="B18" s="59"/>
      <c r="C18" s="60"/>
    </row>
    <row r="19" spans="2:3" ht="15" customHeight="1" x14ac:dyDescent="0.25">
      <c r="B19" s="59"/>
      <c r="C19" s="60"/>
    </row>
    <row r="20" spans="2:3" x14ac:dyDescent="0.25">
      <c r="B20" s="59"/>
      <c r="C20" s="60"/>
    </row>
    <row r="21" spans="2:3" ht="43.5" customHeight="1" thickBot="1" x14ac:dyDescent="0.3">
      <c r="B21" s="61"/>
      <c r="C21" s="62"/>
    </row>
  </sheetData>
  <mergeCells count="4">
    <mergeCell ref="E1:G2"/>
    <mergeCell ref="B4:C4"/>
    <mergeCell ref="B14:C14"/>
    <mergeCell ref="B15:C21"/>
  </mergeCells>
  <conditionalFormatting sqref="D6:D7">
    <cfRule type="cellIs" dxfId="4" priority="1" operator="equal">
      <formula>"Oui"</formula>
    </cfRule>
  </conditionalFormatting>
  <dataValidations count="1">
    <dataValidation type="list" allowBlank="1" showInputMessage="1" showErrorMessage="1" sqref="D6:D7" xr:uid="{03D411EA-7696-49EC-A848-179B1B412E2A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E09A75-D3E0-43CA-AC68-DA25094C1F6A}">
          <x14:formula1>
            <xm:f>Lots!$B$6:$B$6</xm:f>
          </x14:formula1>
          <xm:sqref>B6</xm:sqref>
        </x14:dataValidation>
        <x14:dataValidation type="list" allowBlank="1" showInputMessage="1" showErrorMessage="1" xr:uid="{D9F285B4-000B-4129-9AE8-A8BF895A320B}">
          <x14:formula1>
            <xm:f>listes!$A$6:$A$7</xm:f>
          </x14:formula1>
          <xm:sqref>C6:C7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5366C-CE88-4CAB-B061-859208381A86}">
  <dimension ref="A1:G21"/>
  <sheetViews>
    <sheetView zoomScaleNormal="100" workbookViewId="0">
      <selection activeCell="C7" sqref="C7"/>
    </sheetView>
  </sheetViews>
  <sheetFormatPr baseColWidth="10" defaultRowHeight="15" x14ac:dyDescent="0.25"/>
  <cols>
    <col min="1" max="1" width="18" customWidth="1"/>
    <col min="2" max="2" width="14.7109375" customWidth="1"/>
    <col min="3" max="3" width="72.140625" customWidth="1"/>
    <col min="4" max="4" width="13.5703125" customWidth="1"/>
    <col min="5" max="5" width="13" customWidth="1"/>
    <col min="6" max="6" width="12.7109375" customWidth="1"/>
    <col min="7" max="7" width="15.28515625" customWidth="1"/>
  </cols>
  <sheetData>
    <row r="1" spans="1:7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E1" s="51" t="s">
        <v>4</v>
      </c>
      <c r="F1" s="52"/>
      <c r="G1" s="53"/>
    </row>
    <row r="2" spans="1:7" ht="15.75" customHeight="1" thickBot="1" x14ac:dyDescent="0.3">
      <c r="A2" s="2"/>
      <c r="E2" s="54"/>
      <c r="F2" s="55"/>
      <c r="G2" s="56"/>
    </row>
    <row r="3" spans="1:7" x14ac:dyDescent="0.25">
      <c r="A3" s="2"/>
    </row>
    <row r="4" spans="1:7" ht="15.75" thickBot="1" x14ac:dyDescent="0.3">
      <c r="A4" s="8" t="s">
        <v>19</v>
      </c>
      <c r="B4" s="63" t="s">
        <v>71</v>
      </c>
      <c r="C4" s="63"/>
      <c r="D4" s="3"/>
      <c r="E4" s="3"/>
      <c r="F4" s="3"/>
      <c r="G4" s="3"/>
    </row>
    <row r="5" spans="1:7" ht="15.75" thickBot="1" x14ac:dyDescent="0.3">
      <c r="B5" s="11"/>
      <c r="C5" s="12" t="s">
        <v>10</v>
      </c>
      <c r="D5" s="16" t="s">
        <v>9</v>
      </c>
    </row>
    <row r="6" spans="1:7" x14ac:dyDescent="0.25">
      <c r="C6" s="13" t="s">
        <v>96</v>
      </c>
      <c r="D6" s="14"/>
    </row>
    <row r="7" spans="1:7" x14ac:dyDescent="0.25">
      <c r="C7" s="15" t="s">
        <v>97</v>
      </c>
      <c r="D7" s="14"/>
    </row>
    <row r="9" spans="1:7" ht="30" x14ac:dyDescent="0.25">
      <c r="A9" s="4" t="s">
        <v>0</v>
      </c>
      <c r="B9" s="18" t="s">
        <v>12</v>
      </c>
      <c r="C9" s="19" t="s">
        <v>13</v>
      </c>
      <c r="D9" s="4" t="s">
        <v>1</v>
      </c>
      <c r="E9" s="4" t="s">
        <v>2</v>
      </c>
    </row>
    <row r="10" spans="1:7" x14ac:dyDescent="0.25">
      <c r="A10" s="26" t="s">
        <v>36</v>
      </c>
      <c r="B10" s="21" t="s">
        <v>37</v>
      </c>
      <c r="C10" s="20"/>
      <c r="D10" s="5" t="s">
        <v>14</v>
      </c>
      <c r="E10" s="31"/>
    </row>
    <row r="11" spans="1:7" x14ac:dyDescent="0.25">
      <c r="A11" s="26" t="s">
        <v>36</v>
      </c>
      <c r="B11" s="21" t="s">
        <v>38</v>
      </c>
      <c r="C11" s="20"/>
      <c r="D11" s="5" t="s">
        <v>14</v>
      </c>
      <c r="E11" s="31"/>
    </row>
    <row r="12" spans="1:7" x14ac:dyDescent="0.25">
      <c r="A12" s="23"/>
      <c r="B12" s="24"/>
      <c r="C12" s="23"/>
      <c r="D12" s="25"/>
      <c r="E12" s="6"/>
    </row>
    <row r="13" spans="1:7" ht="15.75" thickBot="1" x14ac:dyDescent="0.3">
      <c r="C13" s="6"/>
      <c r="D13" s="6"/>
      <c r="E13" s="6"/>
    </row>
    <row r="14" spans="1:7" ht="15.75" thickBot="1" x14ac:dyDescent="0.3">
      <c r="B14" s="64" t="s">
        <v>31</v>
      </c>
      <c r="C14" s="65"/>
      <c r="D14" s="6"/>
      <c r="E14" s="6"/>
    </row>
    <row r="15" spans="1:7" x14ac:dyDescent="0.25">
      <c r="B15" s="57" t="s">
        <v>11</v>
      </c>
      <c r="C15" s="58"/>
    </row>
    <row r="16" spans="1:7" x14ac:dyDescent="0.25">
      <c r="B16" s="59"/>
      <c r="C16" s="60"/>
    </row>
    <row r="17" spans="2:3" ht="15" customHeight="1" x14ac:dyDescent="0.25">
      <c r="B17" s="59"/>
      <c r="C17" s="60"/>
    </row>
    <row r="18" spans="2:3" ht="15" customHeight="1" x14ac:dyDescent="0.25">
      <c r="B18" s="59"/>
      <c r="C18" s="60"/>
    </row>
    <row r="19" spans="2:3" ht="15" customHeight="1" x14ac:dyDescent="0.25">
      <c r="B19" s="59"/>
      <c r="C19" s="60"/>
    </row>
    <row r="20" spans="2:3" x14ac:dyDescent="0.25">
      <c r="B20" s="59"/>
      <c r="C20" s="60"/>
    </row>
    <row r="21" spans="2:3" ht="43.5" customHeight="1" thickBot="1" x14ac:dyDescent="0.3">
      <c r="B21" s="61"/>
      <c r="C21" s="62"/>
    </row>
  </sheetData>
  <mergeCells count="4">
    <mergeCell ref="E1:G2"/>
    <mergeCell ref="B4:C4"/>
    <mergeCell ref="B14:C14"/>
    <mergeCell ref="B15:C21"/>
  </mergeCells>
  <phoneticPr fontId="8" type="noConversion"/>
  <conditionalFormatting sqref="D6:D7">
    <cfRule type="cellIs" dxfId="3" priority="1" operator="equal">
      <formula>"Oui"</formula>
    </cfRule>
  </conditionalFormatting>
  <dataValidations count="1">
    <dataValidation type="list" allowBlank="1" showInputMessage="1" showErrorMessage="1" sqref="D6:D7" xr:uid="{2F2958D8-3300-48C0-9337-44B036AE0C20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803FD7-2DD7-412A-B515-155D03698720}">
          <x14:formula1>
            <xm:f>listes!$A$8:$A$9</xm:f>
          </x14:formula1>
          <xm:sqref>C6:C7</xm:sqref>
        </x14:dataValidation>
        <x14:dataValidation type="list" allowBlank="1" showInputMessage="1" showErrorMessage="1" xr:uid="{C3E0D5EF-6DF0-40D4-878A-146997BE398B}">
          <x14:formula1>
            <xm:f>Lots!$B$6:$B$6</xm:f>
          </x14:formula1>
          <xm:sqref>B6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D74A-E6E0-411D-9F60-B146FE7BD6BD}">
  <dimension ref="A1:I25"/>
  <sheetViews>
    <sheetView zoomScaleNormal="100" workbookViewId="0">
      <selection activeCell="K18" sqref="K18"/>
    </sheetView>
  </sheetViews>
  <sheetFormatPr baseColWidth="10" defaultRowHeight="15" x14ac:dyDescent="0.25"/>
  <cols>
    <col min="1" max="1" width="18" customWidth="1"/>
    <col min="2" max="2" width="14" customWidth="1"/>
    <col min="3" max="3" width="25.85546875" customWidth="1"/>
    <col min="4" max="4" width="26.7109375" customWidth="1"/>
    <col min="5" max="5" width="53.28515625" customWidth="1"/>
    <col min="6" max="6" width="13.5703125" customWidth="1"/>
    <col min="7" max="7" width="13" customWidth="1"/>
    <col min="8" max="8" width="12.7109375" customWidth="1"/>
    <col min="9" max="9" width="15.28515625" customWidth="1"/>
  </cols>
  <sheetData>
    <row r="1" spans="1:9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F1" s="51" t="s">
        <v>4</v>
      </c>
      <c r="G1" s="52"/>
      <c r="H1" s="53"/>
    </row>
    <row r="2" spans="1:9" ht="15.75" customHeight="1" thickBot="1" x14ac:dyDescent="0.3">
      <c r="A2" s="2"/>
      <c r="B2" s="2"/>
      <c r="C2" s="2"/>
      <c r="F2" s="54"/>
      <c r="G2" s="55"/>
      <c r="H2" s="56"/>
    </row>
    <row r="3" spans="1:9" x14ac:dyDescent="0.25">
      <c r="A3" s="2"/>
      <c r="B3" s="2"/>
      <c r="C3" s="2"/>
    </row>
    <row r="4" spans="1:9" ht="15.75" thickBot="1" x14ac:dyDescent="0.3">
      <c r="A4" s="8" t="s">
        <v>19</v>
      </c>
      <c r="B4" s="63" t="s">
        <v>62</v>
      </c>
      <c r="C4" s="63"/>
      <c r="D4" s="3"/>
      <c r="E4" s="3"/>
      <c r="F4" s="3"/>
      <c r="G4" s="3"/>
      <c r="H4" s="3"/>
      <c r="I4" s="3"/>
    </row>
    <row r="5" spans="1:9" ht="15.75" thickBot="1" x14ac:dyDescent="0.3">
      <c r="E5" s="12" t="s">
        <v>10</v>
      </c>
      <c r="F5" s="16" t="s">
        <v>9</v>
      </c>
    </row>
    <row r="6" spans="1:9" x14ac:dyDescent="0.25">
      <c r="E6" s="13" t="s">
        <v>98</v>
      </c>
      <c r="F6" s="14"/>
    </row>
    <row r="7" spans="1:9" x14ac:dyDescent="0.25">
      <c r="E7" s="15" t="s">
        <v>99</v>
      </c>
      <c r="F7" s="14"/>
    </row>
    <row r="9" spans="1:9" ht="30" x14ac:dyDescent="0.25">
      <c r="A9" s="4" t="s">
        <v>0</v>
      </c>
      <c r="B9" s="4" t="s">
        <v>49</v>
      </c>
      <c r="C9" s="70" t="s">
        <v>60</v>
      </c>
      <c r="D9" s="71"/>
      <c r="E9" s="4" t="s">
        <v>63</v>
      </c>
      <c r="F9" s="4" t="s">
        <v>1</v>
      </c>
      <c r="G9" s="4" t="s">
        <v>2</v>
      </c>
    </row>
    <row r="10" spans="1:9" ht="24" x14ac:dyDescent="0.25">
      <c r="A10" s="26" t="s">
        <v>67</v>
      </c>
      <c r="B10" s="26" t="s">
        <v>50</v>
      </c>
      <c r="C10" s="66" t="s">
        <v>44</v>
      </c>
      <c r="D10" s="66"/>
      <c r="E10" s="34" t="s">
        <v>68</v>
      </c>
      <c r="F10" s="5" t="s">
        <v>20</v>
      </c>
      <c r="G10" s="31"/>
    </row>
    <row r="11" spans="1:9" ht="24" x14ac:dyDescent="0.25">
      <c r="A11" s="26" t="s">
        <v>41</v>
      </c>
      <c r="B11" s="26" t="s">
        <v>50</v>
      </c>
      <c r="C11" s="67" t="s">
        <v>45</v>
      </c>
      <c r="D11" s="67"/>
      <c r="E11" s="34" t="s">
        <v>69</v>
      </c>
      <c r="F11" s="5" t="s">
        <v>20</v>
      </c>
      <c r="G11" s="31"/>
    </row>
    <row r="12" spans="1:9" ht="35.25" customHeight="1" x14ac:dyDescent="0.25">
      <c r="A12" s="26" t="s">
        <v>42</v>
      </c>
      <c r="B12" s="26" t="s">
        <v>51</v>
      </c>
      <c r="C12" s="68" t="s">
        <v>46</v>
      </c>
      <c r="D12" s="69"/>
      <c r="E12" s="35" t="s">
        <v>52</v>
      </c>
      <c r="F12" s="5" t="s">
        <v>20</v>
      </c>
      <c r="G12" s="31"/>
    </row>
    <row r="13" spans="1:9" ht="33.75" customHeight="1" x14ac:dyDescent="0.25">
      <c r="A13" s="26" t="s">
        <v>43</v>
      </c>
      <c r="B13" s="26" t="s">
        <v>51</v>
      </c>
      <c r="C13" s="68" t="s">
        <v>47</v>
      </c>
      <c r="D13" s="69"/>
      <c r="E13" s="35" t="s">
        <v>53</v>
      </c>
      <c r="F13" s="5" t="s">
        <v>20</v>
      </c>
      <c r="G13" s="31"/>
    </row>
    <row r="14" spans="1:9" x14ac:dyDescent="0.25">
      <c r="A14" s="23"/>
      <c r="B14" s="23"/>
      <c r="C14" s="23"/>
      <c r="D14" s="24"/>
      <c r="E14" s="23"/>
      <c r="F14" s="25"/>
      <c r="G14" s="6"/>
    </row>
    <row r="15" spans="1:9" x14ac:dyDescent="0.25">
      <c r="A15" s="23"/>
      <c r="B15" s="32" t="s">
        <v>48</v>
      </c>
      <c r="C15" s="23"/>
      <c r="E15" s="23"/>
      <c r="F15" s="25"/>
      <c r="G15" s="6"/>
    </row>
    <row r="16" spans="1:9" x14ac:dyDescent="0.25">
      <c r="B16" s="32" t="s">
        <v>70</v>
      </c>
      <c r="E16" s="6"/>
      <c r="F16" s="6"/>
      <c r="G16" s="6"/>
    </row>
    <row r="17" spans="2:7" ht="15.75" thickBot="1" x14ac:dyDescent="0.3">
      <c r="B17" s="25"/>
      <c r="E17" s="6"/>
      <c r="F17" s="6"/>
      <c r="G17" s="6"/>
    </row>
    <row r="18" spans="2:7" ht="15.75" thickBot="1" x14ac:dyDescent="0.3">
      <c r="D18" s="64" t="s">
        <v>31</v>
      </c>
      <c r="E18" s="65"/>
      <c r="F18" s="6"/>
      <c r="G18" s="6"/>
    </row>
    <row r="19" spans="2:7" x14ac:dyDescent="0.25">
      <c r="D19" s="57" t="s">
        <v>11</v>
      </c>
      <c r="E19" s="58"/>
    </row>
    <row r="20" spans="2:7" x14ac:dyDescent="0.25">
      <c r="D20" s="59"/>
      <c r="E20" s="60"/>
    </row>
    <row r="21" spans="2:7" ht="15" customHeight="1" x14ac:dyDescent="0.25">
      <c r="D21" s="59"/>
      <c r="E21" s="60"/>
    </row>
    <row r="22" spans="2:7" ht="15" customHeight="1" x14ac:dyDescent="0.25">
      <c r="D22" s="59"/>
      <c r="E22" s="60"/>
    </row>
    <row r="23" spans="2:7" ht="15" customHeight="1" x14ac:dyDescent="0.25">
      <c r="D23" s="59"/>
      <c r="E23" s="60"/>
    </row>
    <row r="24" spans="2:7" x14ac:dyDescent="0.25">
      <c r="D24" s="59"/>
      <c r="E24" s="60"/>
    </row>
    <row r="25" spans="2:7" ht="43.5" customHeight="1" thickBot="1" x14ac:dyDescent="0.3">
      <c r="D25" s="61"/>
      <c r="E25" s="62"/>
    </row>
  </sheetData>
  <mergeCells count="9">
    <mergeCell ref="B4:C4"/>
    <mergeCell ref="D18:E18"/>
    <mergeCell ref="D19:E25"/>
    <mergeCell ref="F1:H2"/>
    <mergeCell ref="C10:D10"/>
    <mergeCell ref="C11:D11"/>
    <mergeCell ref="C12:D12"/>
    <mergeCell ref="C13:D13"/>
    <mergeCell ref="C9:D9"/>
  </mergeCells>
  <conditionalFormatting sqref="F6:F7">
    <cfRule type="cellIs" dxfId="2" priority="1" operator="equal">
      <formula>"Oui"</formula>
    </cfRule>
  </conditionalFormatting>
  <dataValidations count="1">
    <dataValidation type="list" allowBlank="1" showInputMessage="1" showErrorMessage="1" sqref="F6:F7" xr:uid="{D36B5DD5-D07D-4967-8DA8-DCDF5EBF70DD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72EBD81-4C15-4A23-A01E-D32D93440326}">
          <x14:formula1>
            <xm:f>listes!$A$10:$A$11</xm:f>
          </x14:formula1>
          <xm:sqref>E6:E7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E017-60D0-4F34-9858-80A4CA5AF45C}">
  <dimension ref="A1:G20"/>
  <sheetViews>
    <sheetView zoomScaleNormal="100" workbookViewId="0">
      <selection activeCell="H10" sqref="H10"/>
    </sheetView>
  </sheetViews>
  <sheetFormatPr baseColWidth="10" defaultRowHeight="15" x14ac:dyDescent="0.25"/>
  <cols>
    <col min="1" max="1" width="18" customWidth="1"/>
    <col min="2" max="2" width="14.7109375" customWidth="1"/>
    <col min="3" max="3" width="72.140625" customWidth="1"/>
    <col min="4" max="4" width="13.5703125" customWidth="1"/>
    <col min="5" max="5" width="13" customWidth="1"/>
    <col min="6" max="6" width="12.7109375" customWidth="1"/>
    <col min="7" max="7" width="15.28515625" customWidth="1"/>
  </cols>
  <sheetData>
    <row r="1" spans="1:7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E1" s="51" t="s">
        <v>4</v>
      </c>
      <c r="F1" s="52"/>
      <c r="G1" s="53"/>
    </row>
    <row r="2" spans="1:7" ht="15.75" customHeight="1" thickBot="1" x14ac:dyDescent="0.3">
      <c r="A2" s="2"/>
      <c r="E2" s="54"/>
      <c r="F2" s="55"/>
      <c r="G2" s="56"/>
    </row>
    <row r="3" spans="1:7" x14ac:dyDescent="0.25">
      <c r="A3" s="2"/>
    </row>
    <row r="4" spans="1:7" ht="15.75" thickBot="1" x14ac:dyDescent="0.3">
      <c r="A4" s="8" t="s">
        <v>19</v>
      </c>
      <c r="B4" s="63" t="s">
        <v>61</v>
      </c>
      <c r="C4" s="63"/>
      <c r="D4" s="3"/>
      <c r="E4" s="3"/>
      <c r="F4" s="3"/>
      <c r="G4" s="3"/>
    </row>
    <row r="5" spans="1:7" ht="15.75" thickBot="1" x14ac:dyDescent="0.3">
      <c r="B5" s="11"/>
      <c r="C5" s="12" t="s">
        <v>10</v>
      </c>
      <c r="D5" s="16" t="s">
        <v>9</v>
      </c>
    </row>
    <row r="6" spans="1:7" x14ac:dyDescent="0.25">
      <c r="C6" s="13" t="s">
        <v>100</v>
      </c>
      <c r="D6" s="14"/>
    </row>
    <row r="7" spans="1:7" x14ac:dyDescent="0.25">
      <c r="C7" s="15" t="s">
        <v>101</v>
      </c>
      <c r="D7" s="14"/>
    </row>
    <row r="9" spans="1:7" ht="30" x14ac:dyDescent="0.25">
      <c r="A9" s="4" t="s">
        <v>0</v>
      </c>
      <c r="B9" s="18" t="s">
        <v>12</v>
      </c>
      <c r="C9" s="19" t="s">
        <v>13</v>
      </c>
      <c r="D9" s="4" t="s">
        <v>1</v>
      </c>
      <c r="E9" s="4" t="s">
        <v>2</v>
      </c>
    </row>
    <row r="10" spans="1:7" x14ac:dyDescent="0.25">
      <c r="A10" s="26" t="s">
        <v>66</v>
      </c>
      <c r="B10" s="21" t="s">
        <v>77</v>
      </c>
      <c r="C10" s="20"/>
      <c r="D10" s="5" t="s">
        <v>14</v>
      </c>
      <c r="E10" s="31"/>
    </row>
    <row r="11" spans="1:7" x14ac:dyDescent="0.25">
      <c r="A11" s="23"/>
      <c r="B11" s="24"/>
      <c r="C11" s="23"/>
      <c r="D11" s="25"/>
      <c r="E11" s="6"/>
    </row>
    <row r="12" spans="1:7" ht="15.75" thickBot="1" x14ac:dyDescent="0.3">
      <c r="C12" s="6"/>
      <c r="D12" s="6"/>
      <c r="E12" s="6"/>
    </row>
    <row r="13" spans="1:7" ht="15.75" thickBot="1" x14ac:dyDescent="0.3">
      <c r="B13" s="64" t="s">
        <v>31</v>
      </c>
      <c r="C13" s="65"/>
      <c r="D13" s="6"/>
      <c r="E13" s="6"/>
    </row>
    <row r="14" spans="1:7" x14ac:dyDescent="0.25">
      <c r="B14" s="57" t="s">
        <v>11</v>
      </c>
      <c r="C14" s="58"/>
    </row>
    <row r="15" spans="1:7" x14ac:dyDescent="0.25">
      <c r="B15" s="59"/>
      <c r="C15" s="60"/>
    </row>
    <row r="16" spans="1:7" ht="15" customHeight="1" x14ac:dyDescent="0.25">
      <c r="B16" s="59"/>
      <c r="C16" s="60"/>
    </row>
    <row r="17" spans="2:3" ht="15" customHeight="1" x14ac:dyDescent="0.25">
      <c r="B17" s="59"/>
      <c r="C17" s="60"/>
    </row>
    <row r="18" spans="2:3" ht="15" customHeight="1" x14ac:dyDescent="0.25">
      <c r="B18" s="59"/>
      <c r="C18" s="60"/>
    </row>
    <row r="19" spans="2:3" x14ac:dyDescent="0.25">
      <c r="B19" s="59"/>
      <c r="C19" s="60"/>
    </row>
    <row r="20" spans="2:3" ht="43.5" customHeight="1" thickBot="1" x14ac:dyDescent="0.3">
      <c r="B20" s="61"/>
      <c r="C20" s="62"/>
    </row>
  </sheetData>
  <mergeCells count="4">
    <mergeCell ref="E1:G2"/>
    <mergeCell ref="B4:C4"/>
    <mergeCell ref="B13:C13"/>
    <mergeCell ref="B14:C20"/>
  </mergeCells>
  <conditionalFormatting sqref="D6:D7">
    <cfRule type="cellIs" dxfId="1" priority="1" operator="equal">
      <formula>"Oui"</formula>
    </cfRule>
  </conditionalFormatting>
  <dataValidations count="1">
    <dataValidation type="list" allowBlank="1" showInputMessage="1" showErrorMessage="1" sqref="D6:D7" xr:uid="{84F38CA9-873A-4A50-9BB4-FCE4830C6B4C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13C1EF5-E151-491C-A6D3-444529197074}">
          <x14:formula1>
            <xm:f>Lots!$B$6:$B$6</xm:f>
          </x14:formula1>
          <xm:sqref>B6</xm:sqref>
        </x14:dataValidation>
        <x14:dataValidation type="list" allowBlank="1" showInputMessage="1" showErrorMessage="1" xr:uid="{BC92088B-7DF3-4F77-80F5-81EE800DAF72}">
          <x14:formula1>
            <xm:f>listes!$A$12:$A$13</xm:f>
          </x14:formula1>
          <xm:sqref>C6:C7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FA64F-79AD-43E5-B311-A5750A9D9FF6}">
  <dimension ref="A1:G19"/>
  <sheetViews>
    <sheetView zoomScaleNormal="100" workbookViewId="0">
      <selection activeCell="I21" sqref="I21"/>
    </sheetView>
  </sheetViews>
  <sheetFormatPr baseColWidth="10" defaultRowHeight="15" x14ac:dyDescent="0.25"/>
  <cols>
    <col min="1" max="1" width="18" customWidth="1"/>
    <col min="2" max="2" width="14.7109375" customWidth="1"/>
    <col min="3" max="3" width="72.140625" customWidth="1"/>
    <col min="4" max="4" width="13.5703125" customWidth="1"/>
    <col min="5" max="5" width="13" customWidth="1"/>
    <col min="6" max="6" width="12.7109375" customWidth="1"/>
    <col min="7" max="7" width="15.28515625" customWidth="1"/>
  </cols>
  <sheetData>
    <row r="1" spans="1:7" ht="15" customHeight="1" x14ac:dyDescent="0.25">
      <c r="A1" s="22" t="s">
        <v>3</v>
      </c>
      <c r="B1" s="7" t="str">
        <f>Lots!B1</f>
        <v>2026-8360-001</v>
      </c>
      <c r="C1" s="1" t="str">
        <f>Lots!C1</f>
        <v>Travaux sylvicoles mécanisés en UP Berry Bourbonnais</v>
      </c>
      <c r="E1" s="51" t="s">
        <v>4</v>
      </c>
      <c r="F1" s="52"/>
      <c r="G1" s="53"/>
    </row>
    <row r="2" spans="1:7" ht="15.75" customHeight="1" thickBot="1" x14ac:dyDescent="0.3">
      <c r="A2" s="2"/>
      <c r="E2" s="54"/>
      <c r="F2" s="55"/>
      <c r="G2" s="56"/>
    </row>
    <row r="3" spans="1:7" x14ac:dyDescent="0.25">
      <c r="A3" s="2"/>
    </row>
    <row r="4" spans="1:7" ht="15.75" thickBot="1" x14ac:dyDescent="0.3">
      <c r="A4" s="8" t="s">
        <v>19</v>
      </c>
      <c r="B4" s="63" t="s">
        <v>64</v>
      </c>
      <c r="C4" s="63"/>
      <c r="D4" s="3"/>
      <c r="E4" s="3"/>
      <c r="F4" s="3"/>
      <c r="G4" s="3"/>
    </row>
    <row r="5" spans="1:7" ht="15.75" thickBot="1" x14ac:dyDescent="0.3">
      <c r="B5" s="11"/>
      <c r="C5" s="12" t="s">
        <v>10</v>
      </c>
      <c r="D5" s="16" t="s">
        <v>9</v>
      </c>
    </row>
    <row r="6" spans="1:7" x14ac:dyDescent="0.25">
      <c r="C6" s="13" t="s">
        <v>91</v>
      </c>
      <c r="D6" s="14" t="s">
        <v>78</v>
      </c>
    </row>
    <row r="8" spans="1:7" ht="30" x14ac:dyDescent="0.25">
      <c r="A8" s="4" t="s">
        <v>0</v>
      </c>
      <c r="B8" s="18" t="s">
        <v>12</v>
      </c>
      <c r="C8" s="19" t="s">
        <v>13</v>
      </c>
      <c r="D8" s="4" t="s">
        <v>1</v>
      </c>
      <c r="E8" s="4" t="s">
        <v>2</v>
      </c>
    </row>
    <row r="9" spans="1:7" x14ac:dyDescent="0.25">
      <c r="A9" s="26" t="s">
        <v>65</v>
      </c>
      <c r="B9" s="21" t="s">
        <v>79</v>
      </c>
      <c r="C9" s="20"/>
      <c r="D9" s="5" t="s">
        <v>14</v>
      </c>
      <c r="E9" s="31"/>
    </row>
    <row r="10" spans="1:7" x14ac:dyDescent="0.25">
      <c r="A10" s="23"/>
      <c r="B10" s="24"/>
      <c r="C10" s="23"/>
      <c r="D10" s="25"/>
      <c r="E10" s="6"/>
    </row>
    <row r="11" spans="1:7" ht="15.75" thickBot="1" x14ac:dyDescent="0.3">
      <c r="C11" s="6"/>
      <c r="D11" s="6"/>
      <c r="E11" s="6"/>
    </row>
    <row r="12" spans="1:7" ht="15.75" thickBot="1" x14ac:dyDescent="0.3">
      <c r="B12" s="64" t="s">
        <v>31</v>
      </c>
      <c r="C12" s="65"/>
      <c r="D12" s="6"/>
      <c r="E12" s="6"/>
    </row>
    <row r="13" spans="1:7" x14ac:dyDescent="0.25">
      <c r="B13" s="57" t="s">
        <v>11</v>
      </c>
      <c r="C13" s="58"/>
    </row>
    <row r="14" spans="1:7" x14ac:dyDescent="0.25">
      <c r="B14" s="59"/>
      <c r="C14" s="60"/>
    </row>
    <row r="15" spans="1:7" ht="15" customHeight="1" x14ac:dyDescent="0.25">
      <c r="B15" s="59"/>
      <c r="C15" s="60"/>
    </row>
    <row r="16" spans="1:7" ht="15" customHeight="1" x14ac:dyDescent="0.25">
      <c r="B16" s="59"/>
      <c r="C16" s="60"/>
    </row>
    <row r="17" spans="2:3" ht="15" customHeight="1" x14ac:dyDescent="0.25">
      <c r="B17" s="59"/>
      <c r="C17" s="60"/>
    </row>
    <row r="18" spans="2:3" x14ac:dyDescent="0.25">
      <c r="B18" s="59"/>
      <c r="C18" s="60"/>
    </row>
    <row r="19" spans="2:3" ht="43.5" customHeight="1" thickBot="1" x14ac:dyDescent="0.3">
      <c r="B19" s="61"/>
      <c r="C19" s="62"/>
    </row>
  </sheetData>
  <mergeCells count="4">
    <mergeCell ref="E1:G2"/>
    <mergeCell ref="B4:C4"/>
    <mergeCell ref="B12:C12"/>
    <mergeCell ref="B13:C19"/>
  </mergeCells>
  <conditionalFormatting sqref="D6">
    <cfRule type="cellIs" dxfId="0" priority="1" operator="equal">
      <formula>"Oui"</formula>
    </cfRule>
  </conditionalFormatting>
  <dataValidations count="1">
    <dataValidation type="list" allowBlank="1" showInputMessage="1" showErrorMessage="1" sqref="D6" xr:uid="{28255180-F070-44DE-99F1-614AB0FB4C74}">
      <formula1>"Oui,Non"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4C07FB-3777-41F5-94B5-F211EA9A7ABC}">
          <x14:formula1>
            <xm:f>listes!$A$14</xm:f>
          </x14:formula1>
          <xm:sqref>C6</xm:sqref>
        </x14:dataValidation>
        <x14:dataValidation type="list" allowBlank="1" showInputMessage="1" showErrorMessage="1" xr:uid="{8303F9A3-89AB-47E6-AC39-AB1D82C30E59}">
          <x14:formula1>
            <xm:f>Lots!$B$6:$B$6</xm:f>
          </x14:formula1>
          <xm:sqref>B6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D042-6A85-4A13-98A1-3D7B3FA2EC03}">
  <sheetPr>
    <tabColor rgb="FFFF0000"/>
  </sheetPr>
  <dimension ref="A1:A18"/>
  <sheetViews>
    <sheetView workbookViewId="0">
      <selection activeCell="J17" sqref="J17"/>
    </sheetView>
  </sheetViews>
  <sheetFormatPr baseColWidth="10" defaultRowHeight="15" x14ac:dyDescent="0.25"/>
  <cols>
    <col min="1" max="1" width="17.7109375" customWidth="1"/>
  </cols>
  <sheetData>
    <row r="1" spans="1:1" x14ac:dyDescent="0.25">
      <c r="A1" t="str">
        <f>_xlfn.TEXTJOIN(" - ",TRUE,Lots!B5,Lots!D5)</f>
        <v>1 - Tronçais,Bocage &amp; Sud Allier</v>
      </c>
    </row>
    <row r="2" spans="1:1" x14ac:dyDescent="0.25">
      <c r="A2" t="str">
        <f>_xlfn.TEXTJOIN(" - ",TRUE,Lots!B6,Lots!D6)</f>
        <v>2 - Berry</v>
      </c>
    </row>
    <row r="3" spans="1:1" x14ac:dyDescent="0.25">
      <c r="A3" t="str">
        <f>_xlfn.TEXTJOIN(" - ",TRUE,Lots!B7,Lots!D7)</f>
        <v>3 - UP</v>
      </c>
    </row>
    <row r="4" spans="1:1" x14ac:dyDescent="0.25">
      <c r="A4" t="str">
        <f>_xlfn.TEXTJOIN(" - ",TRUE,Lots!B8,Lots!D8)</f>
        <v>4 - Tronçais,Bocage &amp; Sud Allier</v>
      </c>
    </row>
    <row r="5" spans="1:1" x14ac:dyDescent="0.25">
      <c r="A5" t="str">
        <f>_xlfn.TEXTJOIN(" - ",TRUE,Lots!B9,Lots!D9)</f>
        <v>5 - Berry</v>
      </c>
    </row>
    <row r="6" spans="1:1" x14ac:dyDescent="0.25">
      <c r="A6" t="str">
        <f>_xlfn.TEXTJOIN(" - ",TRUE,Lots!B10,Lots!D10)</f>
        <v>6 - Tronçais,Bocage &amp; Sud Allier</v>
      </c>
    </row>
    <row r="7" spans="1:1" x14ac:dyDescent="0.25">
      <c r="A7" t="str">
        <f>_xlfn.TEXTJOIN(" - ",TRUE,Lots!B11,Lots!D11)</f>
        <v>7 - Berry</v>
      </c>
    </row>
    <row r="8" spans="1:1" x14ac:dyDescent="0.25">
      <c r="A8" t="str">
        <f>_xlfn.TEXTJOIN(" - ",TRUE,Lots!B12,Lots!D12)</f>
        <v>8 - Tronçais,Bocage &amp; Sud Allier</v>
      </c>
    </row>
    <row r="9" spans="1:1" x14ac:dyDescent="0.25">
      <c r="A9" t="str">
        <f>_xlfn.TEXTJOIN(" - ",TRUE,Lots!B13,Lots!D13)</f>
        <v>9 - Berry</v>
      </c>
    </row>
    <row r="10" spans="1:1" x14ac:dyDescent="0.25">
      <c r="A10" t="str">
        <f>_xlfn.TEXTJOIN(" - ",TRUE,Lots!B14,Lots!D14)</f>
        <v>10 - Tronçais,Bocage &amp; Sud Allier</v>
      </c>
    </row>
    <row r="11" spans="1:1" x14ac:dyDescent="0.25">
      <c r="A11" t="str">
        <f>_xlfn.TEXTJOIN(" - ",TRUE,Lots!B15,Lots!D15)</f>
        <v>11 - Berry</v>
      </c>
    </row>
    <row r="12" spans="1:1" x14ac:dyDescent="0.25">
      <c r="A12" t="str">
        <f>_xlfn.TEXTJOIN(" - ",TRUE,Lots!B16,Lots!D16)</f>
        <v>12 - Tronçais,Bocage &amp; Sud Allier</v>
      </c>
    </row>
    <row r="13" spans="1:1" x14ac:dyDescent="0.25">
      <c r="A13" t="str">
        <f>_xlfn.TEXTJOIN(" - ",TRUE,Lots!B17,Lots!D17)</f>
        <v>13 - Berry</v>
      </c>
    </row>
    <row r="14" spans="1:1" x14ac:dyDescent="0.25">
      <c r="A14" t="str">
        <f>_xlfn.TEXTJOIN(" - ",TRUE,Lots!B18,Lots!D18)</f>
        <v>14 - UP</v>
      </c>
    </row>
    <row r="15" spans="1:1" x14ac:dyDescent="0.25">
      <c r="A15" t="str">
        <f>_xlfn.TEXTJOIN(" - ",TRUE,Lots!B19,Lots!D19)</f>
        <v/>
      </c>
    </row>
    <row r="16" spans="1:1" x14ac:dyDescent="0.25">
      <c r="A16" t="str">
        <f>_xlfn.TEXTJOIN(" - ",TRUE,Lots!B20,Lots!D20)</f>
        <v/>
      </c>
    </row>
    <row r="17" spans="1:1" x14ac:dyDescent="0.25">
      <c r="A17" t="str">
        <f>_xlfn.TEXTJOIN(" - ",TRUE,Lots!B21,Lots!D21)</f>
        <v/>
      </c>
    </row>
    <row r="18" spans="1:1" x14ac:dyDescent="0.25">
      <c r="A18" t="str">
        <f>_xlfn.TEXTJOIN(" - ",TRUE,Lots!B22,Lots!D22)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Lots</vt:lpstr>
      <vt:lpstr>DQE</vt:lpstr>
      <vt:lpstr>Potets</vt:lpstr>
      <vt:lpstr>Fauchage </vt:lpstr>
      <vt:lpstr>Broyage T</vt:lpstr>
      <vt:lpstr>Broyage P</vt:lpstr>
      <vt:lpstr>Broyage L</vt:lpstr>
      <vt:lpstr>Cloiso</vt:lpstr>
      <vt:lpstr>Bâtonnage</vt:lpstr>
      <vt:lpstr>Peignage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FERRIER Thomas</dc:creator>
  <cp:lastModifiedBy>FERRIER Thomas</cp:lastModifiedBy>
  <dcterms:created xsi:type="dcterms:W3CDTF">2025-03-28T10:39:51Z</dcterms:created>
  <dcterms:modified xsi:type="dcterms:W3CDTF">2026-01-09T13:14:40Z</dcterms:modified>
</cp:coreProperties>
</file>